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项目支出绩效自评表!$A$1:$N$39</definedName>
  </definedNames>
  <calcPr calcId="144525"/>
</workbook>
</file>

<file path=xl/sharedStrings.xml><?xml version="1.0" encoding="utf-8"?>
<sst xmlns="http://schemas.openxmlformats.org/spreadsheetml/2006/main" count="108" uniqueCount="74">
  <si>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</si>
  <si>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</si>
  <si>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</si>
  <si>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海绵城市工作经费</t>
  </si>
  <si>
    <t>主管部门</t>
  </si>
  <si>
    <t>北京市水务局</t>
  </si>
  <si>
    <t>实施单位</t>
  </si>
  <si>
    <t xml:space="preserve">北京市水务局机关行政
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</si>
  <si>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</si>
  <si>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</si>
  <si>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</si>
  <si>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</si>
  <si>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</si>
  <si>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</si>
  <si>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</si>
  <si>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</si>
  <si>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</si>
  <si>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</si>
  <si>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</si>
  <si>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</si>
  <si>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</si>
  <si>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</si>
  <si>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</si>
  <si>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推进北京全市海绵城市建设工作，通过开展此项工作，收集各区海绵城市年度新增建设项目，进行空间落图，展现海绵城市建设成效，梳理存在问题，并按照年度工作目标，分解下一年度工作任务，持续保障全市海绵城市建设工作高效、有序开展。</t>
  </si>
  <si>
    <t>对全市17个区海绵型建筑小区、海绵型道路广场、海绵型绿地公园、海绵型河湖水系等海绵设施开展全面调查，获得第一手实地数据。通过海绵城市评价标准，逐区核算达标面积，并对各区达标情况进行评价，支撑市级开展年度考核，并制定市级海绵城市建设年度实施方案，为今后海绵城市建设找准方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</si>
  <si>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</si>
  <si>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</si>
  <si>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</si>
  <si>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</si>
  <si>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</si>
  <si>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</si>
  <si>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</si>
  <si>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</si>
  <si>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</si>
  <si>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指标1：形成海绵城市建设效果自评估报告</t>
  </si>
  <si>
    <t>=1套</t>
  </si>
  <si>
    <t>1套</t>
  </si>
  <si>
    <t>无偏差</t>
  </si>
  <si>
    <t>指标2：工作开展覆盖区域</t>
  </si>
  <si>
    <t>=17个</t>
  </si>
  <si>
    <t>17个</t>
  </si>
  <si>
    <t>指标3：新增海绵项目台账</t>
  </si>
  <si>
    <t>指标4：形成海绵城市建设成效展示图件</t>
  </si>
  <si>
    <t>质量
指标</t>
  </si>
  <si>
    <t>指标1：专家评审合格率</t>
  </si>
  <si>
    <t>=100%</t>
  </si>
  <si>
    <t>指标2：编制报告通过专家评审</t>
  </si>
  <si>
    <t>良</t>
  </si>
  <si>
    <t>优</t>
  </si>
  <si>
    <t>项目通过专家评审。结合专家评审意见，考虑下一年度评估工作实施过程中，综合考虑不同阶段建设方案</t>
  </si>
  <si>
    <t>指标3：成果数据的真实性、可靠性与规范性</t>
  </si>
  <si>
    <t>项目中应用数据资料真实、可靠。</t>
  </si>
  <si>
    <t>时效
指标</t>
  </si>
  <si>
    <t>指标1：在项目周期内完成评估等各项工作任务</t>
  </si>
  <si>
    <t>=12个月</t>
  </si>
  <si>
    <t>12个月</t>
  </si>
  <si>
    <t>指标2：</t>
  </si>
  <si>
    <t>成本指标</t>
  </si>
  <si>
    <t>经济
成本
指标</t>
  </si>
  <si>
    <t>指标1：海绵城市评估费用</t>
  </si>
  <si>
    <t>≤69.120955万元</t>
  </si>
  <si>
    <t>58.37万元</t>
  </si>
  <si>
    <t>效益
指标</t>
  </si>
  <si>
    <t>经济效益指标</t>
  </si>
  <si>
    <t>指标1：</t>
  </si>
  <si>
    <t>……</t>
  </si>
  <si>
    <t>社会效益指标</t>
  </si>
  <si>
    <t>指标1：支撑北京市海绵城市建设成效评估</t>
  </si>
  <si>
    <t>社会成效从示范与典型性方面可进一步强化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</si>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</sst>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9"/>
      <color theme="1"/>
      <name val="仿宋_GB2312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24" fillId="29" borderId="14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1" xfId="0" applyFont="1" applyFill="1" applyBorder="1" applyAlignment="1" quotePrefix="1">
      <alignment horizontal="center" vertical="center" wrapText="1"/>
    </xf>
    <xf numFmtId="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="150" zoomScaleNormal="100" topLeftCell="A27" workbookViewId="0">
      <selection activeCell="P27" sqref="P2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4.75" customWidth="1"/>
    <col min="6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6.583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3">
        <f t="shared" ref="E6:I6" si="0">SUM(E7:E9)</f>
        <v>69.120955</v>
      </c>
      <c r="F6" s="13">
        <f>SUM(F7:G9)</f>
        <v>69.120955</v>
      </c>
      <c r="G6" s="13">
        <f t="shared" si="0"/>
        <v>0</v>
      </c>
      <c r="H6" s="13">
        <f>SUM(H7:I9)</f>
        <v>58.37</v>
      </c>
      <c r="I6" s="13">
        <f t="shared" si="0"/>
        <v>0</v>
      </c>
      <c r="J6" s="4">
        <v>10</v>
      </c>
      <c r="K6" s="4"/>
      <c r="L6" s="22">
        <f t="shared" ref="L6:L9" si="1">ROUND(H6/F6,4)</f>
        <v>0.8445</v>
      </c>
      <c r="M6" s="22"/>
      <c r="N6" s="4">
        <f>ROUND(J6*L6,2)</f>
        <v>8.45</v>
      </c>
    </row>
    <row r="7" ht="26" customHeight="1" spans="1:14">
      <c r="A7" s="4"/>
      <c r="B7" s="4"/>
      <c r="C7" s="4" t="s">
        <v>16</v>
      </c>
      <c r="D7" s="4"/>
      <c r="E7" s="13">
        <v>69.120955</v>
      </c>
      <c r="F7" s="13">
        <v>69.120955</v>
      </c>
      <c r="G7" s="13"/>
      <c r="H7" s="13">
        <v>58.37</v>
      </c>
      <c r="I7" s="13"/>
      <c r="J7" s="4" t="s">
        <v>17</v>
      </c>
      <c r="K7" s="4"/>
      <c r="L7" s="22">
        <f t="shared" si="1"/>
        <v>0.8445</v>
      </c>
      <c r="M7" s="22"/>
      <c r="N7" s="4" t="s">
        <v>17</v>
      </c>
    </row>
    <row r="8" ht="32" customHeight="1" spans="1:14">
      <c r="A8" s="4"/>
      <c r="B8" s="4"/>
      <c r="C8" s="4" t="s">
        <v>18</v>
      </c>
      <c r="D8" s="4"/>
      <c r="E8" s="13"/>
      <c r="F8" s="13"/>
      <c r="G8" s="13"/>
      <c r="H8" s="13"/>
      <c r="I8" s="13"/>
      <c r="J8" s="4" t="s">
        <v>17</v>
      </c>
      <c r="K8" s="4"/>
      <c r="L8" s="22"/>
      <c r="M8" s="22"/>
      <c r="N8" s="4" t="s">
        <v>17</v>
      </c>
    </row>
    <row r="9" ht="26" customHeight="1" spans="1:14">
      <c r="A9" s="4"/>
      <c r="B9" s="4"/>
      <c r="C9" s="4" t="s">
        <v>19</v>
      </c>
      <c r="D9" s="4"/>
      <c r="E9" s="13"/>
      <c r="F9" s="13"/>
      <c r="G9" s="13"/>
      <c r="H9" s="13"/>
      <c r="I9" s="13"/>
      <c r="J9" s="4" t="s">
        <v>17</v>
      </c>
      <c r="K9" s="4"/>
      <c r="L9" s="22"/>
      <c r="M9" s="22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11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2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32" t="s">
        <v>35</v>
      </c>
      <c r="H13" s="12" t="s">
        <v>36</v>
      </c>
      <c r="I13" s="23">
        <v>5</v>
      </c>
      <c r="J13" s="24"/>
      <c r="K13" s="23">
        <v>5</v>
      </c>
      <c r="L13" s="24"/>
      <c r="M13" s="4" t="s">
        <v>37</v>
      </c>
      <c r="N13" s="4"/>
    </row>
    <row r="14" ht="19" customHeight="1" spans="1:14">
      <c r="A14" s="7"/>
      <c r="B14" s="10"/>
      <c r="C14" s="4"/>
      <c r="D14" s="9" t="s">
        <v>38</v>
      </c>
      <c r="E14" s="9"/>
      <c r="F14" s="9"/>
      <c r="G14" s="32" t="s">
        <v>39</v>
      </c>
      <c r="H14" s="12" t="s">
        <v>40</v>
      </c>
      <c r="I14" s="23">
        <v>5</v>
      </c>
      <c r="J14" s="24"/>
      <c r="K14" s="23">
        <v>5</v>
      </c>
      <c r="L14" s="24"/>
      <c r="M14" s="4" t="s">
        <v>37</v>
      </c>
      <c r="N14" s="4"/>
    </row>
    <row r="15" ht="19" customHeight="1" spans="1:14">
      <c r="A15" s="7"/>
      <c r="B15" s="10"/>
      <c r="C15" s="4"/>
      <c r="D15" s="11" t="s">
        <v>41</v>
      </c>
      <c r="E15" s="15"/>
      <c r="F15" s="16"/>
      <c r="G15" s="32" t="s">
        <v>35</v>
      </c>
      <c r="H15" s="12" t="s">
        <v>36</v>
      </c>
      <c r="I15" s="23">
        <v>5</v>
      </c>
      <c r="J15" s="24"/>
      <c r="K15" s="23">
        <v>5</v>
      </c>
      <c r="L15" s="24"/>
      <c r="M15" s="26" t="s">
        <v>37</v>
      </c>
      <c r="N15" s="27"/>
    </row>
    <row r="16" ht="27" customHeight="1" spans="1:14">
      <c r="A16" s="7"/>
      <c r="B16" s="10"/>
      <c r="C16" s="4"/>
      <c r="D16" s="11" t="s">
        <v>42</v>
      </c>
      <c r="E16" s="15"/>
      <c r="F16" s="16"/>
      <c r="G16" s="32" t="s">
        <v>35</v>
      </c>
      <c r="H16" s="12" t="s">
        <v>36</v>
      </c>
      <c r="I16" s="23">
        <v>5</v>
      </c>
      <c r="J16" s="24"/>
      <c r="K16" s="23">
        <v>5</v>
      </c>
      <c r="L16" s="24"/>
      <c r="M16" s="26" t="s">
        <v>37</v>
      </c>
      <c r="N16" s="27"/>
    </row>
    <row r="17" ht="19" customHeight="1" spans="1:14">
      <c r="A17" s="7"/>
      <c r="B17" s="10"/>
      <c r="C17" s="4" t="s">
        <v>43</v>
      </c>
      <c r="D17" s="9" t="s">
        <v>44</v>
      </c>
      <c r="E17" s="9"/>
      <c r="F17" s="9"/>
      <c r="G17" s="33" t="s">
        <v>45</v>
      </c>
      <c r="H17" s="18">
        <v>1</v>
      </c>
      <c r="I17" s="4">
        <v>10</v>
      </c>
      <c r="J17" s="4"/>
      <c r="K17" s="4">
        <v>10</v>
      </c>
      <c r="L17" s="4"/>
      <c r="M17" s="26" t="s">
        <v>37</v>
      </c>
      <c r="N17" s="27"/>
    </row>
    <row r="18" ht="97" customHeight="1" spans="1:14">
      <c r="A18" s="7"/>
      <c r="B18" s="10"/>
      <c r="C18" s="4"/>
      <c r="D18" s="9" t="s">
        <v>46</v>
      </c>
      <c r="E18" s="9"/>
      <c r="F18" s="9"/>
      <c r="G18" s="4" t="s">
        <v>47</v>
      </c>
      <c r="H18" s="19" t="s">
        <v>48</v>
      </c>
      <c r="I18" s="4">
        <v>10</v>
      </c>
      <c r="J18" s="4"/>
      <c r="K18" s="4">
        <v>8.9</v>
      </c>
      <c r="L18" s="4"/>
      <c r="M18" s="28" t="s">
        <v>49</v>
      </c>
      <c r="N18" s="29"/>
    </row>
    <row r="19" ht="91" customHeight="1" spans="1:14">
      <c r="A19" s="7"/>
      <c r="B19" s="10"/>
      <c r="C19" s="4"/>
      <c r="D19" s="9" t="s">
        <v>50</v>
      </c>
      <c r="E19" s="9"/>
      <c r="F19" s="9"/>
      <c r="G19" s="4" t="s">
        <v>47</v>
      </c>
      <c r="H19" s="19" t="s">
        <v>48</v>
      </c>
      <c r="I19" s="4">
        <v>10</v>
      </c>
      <c r="J19" s="4"/>
      <c r="K19" s="4">
        <v>8.9</v>
      </c>
      <c r="L19" s="4"/>
      <c r="M19" s="28" t="s">
        <v>51</v>
      </c>
      <c r="N19" s="29"/>
    </row>
    <row r="20" ht="30" customHeight="1" spans="1:14">
      <c r="A20" s="7"/>
      <c r="B20" s="10"/>
      <c r="C20" s="4" t="s">
        <v>52</v>
      </c>
      <c r="D20" s="9" t="s">
        <v>53</v>
      </c>
      <c r="E20" s="9"/>
      <c r="F20" s="9"/>
      <c r="G20" s="34" t="s">
        <v>54</v>
      </c>
      <c r="H20" s="4" t="s">
        <v>55</v>
      </c>
      <c r="I20" s="4">
        <v>10</v>
      </c>
      <c r="J20" s="4"/>
      <c r="K20" s="4">
        <v>10</v>
      </c>
      <c r="L20" s="4"/>
      <c r="M20" s="26" t="s">
        <v>37</v>
      </c>
      <c r="N20" s="27"/>
    </row>
    <row r="21" ht="19" customHeight="1" spans="1:14">
      <c r="A21" s="7"/>
      <c r="B21" s="10"/>
      <c r="C21" s="4"/>
      <c r="D21" s="9" t="s">
        <v>56</v>
      </c>
      <c r="E21" s="9"/>
      <c r="F21" s="9"/>
      <c r="G21" s="4"/>
      <c r="H21" s="4"/>
      <c r="I21" s="4"/>
      <c r="J21" s="4"/>
      <c r="K21" s="4"/>
      <c r="L21" s="4"/>
      <c r="M21" s="4"/>
      <c r="N21" s="4"/>
    </row>
    <row r="22" ht="33.75" spans="1:14">
      <c r="A22" s="7"/>
      <c r="B22" s="8" t="s">
        <v>57</v>
      </c>
      <c r="C22" s="4" t="s">
        <v>58</v>
      </c>
      <c r="D22" s="9" t="s">
        <v>59</v>
      </c>
      <c r="E22" s="9"/>
      <c r="F22" s="9"/>
      <c r="G22" s="21" t="s">
        <v>60</v>
      </c>
      <c r="H22" s="4" t="s">
        <v>61</v>
      </c>
      <c r="I22" s="4">
        <v>10</v>
      </c>
      <c r="J22" s="4"/>
      <c r="K22" s="4">
        <v>10</v>
      </c>
      <c r="L22" s="4"/>
      <c r="M22" s="26" t="s">
        <v>37</v>
      </c>
      <c r="N22" s="27"/>
    </row>
    <row r="23" ht="19" customHeight="1" spans="1:14">
      <c r="A23" s="7"/>
      <c r="B23" s="10"/>
      <c r="C23" s="4"/>
      <c r="D23" s="9" t="s">
        <v>56</v>
      </c>
      <c r="E23" s="9"/>
      <c r="F23" s="9"/>
      <c r="G23" s="4"/>
      <c r="H23" s="4"/>
      <c r="I23" s="4"/>
      <c r="J23" s="4"/>
      <c r="K23" s="4"/>
      <c r="L23" s="4"/>
      <c r="M23" s="4"/>
      <c r="N23" s="4"/>
    </row>
    <row r="24" ht="19" customHeight="1" spans="1:14">
      <c r="A24" s="7"/>
      <c r="B24" s="4" t="s">
        <v>62</v>
      </c>
      <c r="C24" s="4" t="s">
        <v>63</v>
      </c>
      <c r="D24" s="9" t="s">
        <v>64</v>
      </c>
      <c r="E24" s="9"/>
      <c r="F24" s="9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7"/>
      <c r="B25" s="4"/>
      <c r="C25" s="4"/>
      <c r="D25" s="9" t="s">
        <v>56</v>
      </c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7"/>
      <c r="B26" s="4"/>
      <c r="C26" s="4"/>
      <c r="D26" s="9" t="s">
        <v>65</v>
      </c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52" customHeight="1" spans="1:14">
      <c r="A27" s="7"/>
      <c r="B27" s="4"/>
      <c r="C27" s="4" t="s">
        <v>66</v>
      </c>
      <c r="D27" s="9" t="s">
        <v>67</v>
      </c>
      <c r="E27" s="9"/>
      <c r="F27" s="9"/>
      <c r="G27" s="4" t="s">
        <v>47</v>
      </c>
      <c r="H27" s="4" t="s">
        <v>47</v>
      </c>
      <c r="I27" s="4">
        <v>20</v>
      </c>
      <c r="J27" s="4"/>
      <c r="K27" s="4">
        <v>17</v>
      </c>
      <c r="L27" s="4"/>
      <c r="M27" s="30" t="s">
        <v>68</v>
      </c>
      <c r="N27" s="30"/>
    </row>
    <row r="28" ht="28" customHeight="1" spans="1:14">
      <c r="A28" s="7"/>
      <c r="B28" s="4"/>
      <c r="C28" s="4"/>
      <c r="D28" s="9" t="s">
        <v>56</v>
      </c>
      <c r="E28" s="9"/>
      <c r="F28" s="9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7"/>
      <c r="B29" s="4"/>
      <c r="C29" s="4"/>
      <c r="D29" s="9" t="s">
        <v>65</v>
      </c>
      <c r="E29" s="9"/>
      <c r="F29" s="9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7"/>
      <c r="B30" s="4"/>
      <c r="C30" s="4" t="s">
        <v>69</v>
      </c>
      <c r="D30" s="9" t="s">
        <v>64</v>
      </c>
      <c r="E30" s="9"/>
      <c r="F30" s="9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7"/>
      <c r="B31" s="4"/>
      <c r="C31" s="4"/>
      <c r="D31" s="9" t="s">
        <v>56</v>
      </c>
      <c r="E31" s="9"/>
      <c r="F31" s="9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7"/>
      <c r="B32" s="4"/>
      <c r="C32" s="4"/>
      <c r="D32" s="9" t="s">
        <v>65</v>
      </c>
      <c r="E32" s="9"/>
      <c r="F32" s="9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7"/>
      <c r="B33" s="4"/>
      <c r="C33" s="4" t="s">
        <v>70</v>
      </c>
      <c r="D33" s="9" t="s">
        <v>64</v>
      </c>
      <c r="E33" s="9"/>
      <c r="F33" s="9"/>
      <c r="G33" s="4"/>
      <c r="H33" s="4"/>
      <c r="I33" s="4"/>
      <c r="J33" s="4"/>
      <c r="K33" s="4"/>
      <c r="L33" s="4"/>
      <c r="M33" s="4"/>
      <c r="N33" s="4"/>
    </row>
    <row r="34" ht="15" customHeight="1" spans="1:14">
      <c r="A34" s="7"/>
      <c r="B34" s="4"/>
      <c r="C34" s="4"/>
      <c r="D34" s="9" t="s">
        <v>56</v>
      </c>
      <c r="E34" s="9"/>
      <c r="F34" s="9"/>
      <c r="G34" s="4"/>
      <c r="H34" s="4"/>
      <c r="I34" s="4"/>
      <c r="J34" s="4"/>
      <c r="K34" s="4"/>
      <c r="L34" s="4"/>
      <c r="M34" s="4"/>
      <c r="N34" s="4"/>
    </row>
    <row r="35" ht="15" customHeight="1" spans="1:14">
      <c r="A35" s="7"/>
      <c r="B35" s="4"/>
      <c r="C35" s="4"/>
      <c r="D35" s="9" t="s">
        <v>65</v>
      </c>
      <c r="E35" s="9"/>
      <c r="F35" s="9"/>
      <c r="G35" s="4"/>
      <c r="H35" s="4"/>
      <c r="I35" s="4"/>
      <c r="J35" s="4"/>
      <c r="K35" s="4"/>
      <c r="L35" s="4"/>
      <c r="M35" s="4"/>
      <c r="N35" s="4"/>
    </row>
    <row r="36" ht="15" customHeight="1" spans="1:14">
      <c r="A36" s="7"/>
      <c r="B36" s="4" t="s">
        <v>71</v>
      </c>
      <c r="C36" s="4" t="s">
        <v>72</v>
      </c>
      <c r="D36" s="9" t="s">
        <v>64</v>
      </c>
      <c r="E36" s="9"/>
      <c r="F36" s="9"/>
      <c r="G36" s="4"/>
      <c r="H36" s="4"/>
      <c r="I36" s="4"/>
      <c r="J36" s="4"/>
      <c r="K36" s="4"/>
      <c r="L36" s="4"/>
      <c r="M36" s="4"/>
      <c r="N36" s="4"/>
    </row>
    <row r="37" ht="15" customHeight="1" spans="1:14">
      <c r="A37" s="7"/>
      <c r="B37" s="4"/>
      <c r="C37" s="4"/>
      <c r="D37" s="9" t="s">
        <v>56</v>
      </c>
      <c r="E37" s="9"/>
      <c r="F37" s="9"/>
      <c r="G37" s="4"/>
      <c r="H37" s="4"/>
      <c r="I37" s="4"/>
      <c r="J37" s="4"/>
      <c r="K37" s="4"/>
      <c r="L37" s="4"/>
      <c r="M37" s="4"/>
      <c r="N37" s="4"/>
    </row>
    <row r="38" ht="15" customHeight="1" spans="1:14">
      <c r="A38" s="7"/>
      <c r="B38" s="4"/>
      <c r="C38" s="4"/>
      <c r="D38" s="9" t="s">
        <v>65</v>
      </c>
      <c r="E38" s="9"/>
      <c r="F38" s="9"/>
      <c r="G38" s="4"/>
      <c r="H38" s="4"/>
      <c r="I38" s="4"/>
      <c r="J38" s="4"/>
      <c r="K38" s="4"/>
      <c r="L38" s="4"/>
      <c r="M38" s="4"/>
      <c r="N38" s="4"/>
    </row>
    <row r="39" spans="1:14">
      <c r="A39" s="12" t="s">
        <v>73</v>
      </c>
      <c r="B39" s="12"/>
      <c r="C39" s="12"/>
      <c r="D39" s="12"/>
      <c r="E39" s="12"/>
      <c r="F39" s="12"/>
      <c r="G39" s="12"/>
      <c r="H39" s="12"/>
      <c r="I39" s="12">
        <v>100</v>
      </c>
      <c r="J39" s="12"/>
      <c r="K39" s="12">
        <f>SUM(K13:L38,N6)</f>
        <v>93.25</v>
      </c>
      <c r="L39" s="12"/>
      <c r="M39" s="31"/>
      <c r="N39" s="31"/>
    </row>
  </sheetData>
  <mergeCells count="16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10:A11"/>
    <mergeCell ref="A12:A38"/>
    <mergeCell ref="B13:B21"/>
    <mergeCell ref="B22:B23"/>
    <mergeCell ref="B24:B35"/>
    <mergeCell ref="B36:B38"/>
    <mergeCell ref="C13:C16"/>
    <mergeCell ref="C17:C19"/>
    <mergeCell ref="C20:C21"/>
    <mergeCell ref="C22:C23"/>
    <mergeCell ref="C24:C26"/>
    <mergeCell ref="C27:C29"/>
    <mergeCell ref="C30:C32"/>
    <mergeCell ref="C33:C35"/>
    <mergeCell ref="C36:C38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2022-03-24T09:44:00Z</dcterms:created>
  <dcterms:modified xsi:type="dcterms:W3CDTF">2025-08-22T16:27:18Z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E7890ED5CA334C8E90B36D8768F3762D_13</vt:lpwstr>
  </property>
</Properties>
</file>